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10995"/>
  </bookViews>
  <sheets>
    <sheet name="прил 5 ВР 2017" sheetId="5" r:id="rId1"/>
  </sheets>
  <definedNames>
    <definedName name="_xlnm._FilterDatabase" localSheetId="0" hidden="1">'прил 5 ВР 2017'!$A$12:$G$338</definedName>
  </definedNames>
  <calcPr calcId="124519"/>
</workbook>
</file>

<file path=xl/calcChain.xml><?xml version="1.0" encoding="utf-8"?>
<calcChain xmlns="http://schemas.openxmlformats.org/spreadsheetml/2006/main">
  <c r="G67" i="5"/>
  <c r="G60"/>
  <c r="G65"/>
  <c r="G254" l="1"/>
  <c r="G239"/>
  <c r="G167"/>
  <c r="G158"/>
  <c r="G103"/>
  <c r="G95"/>
  <c r="G280"/>
  <c r="G29"/>
  <c r="G334" l="1"/>
  <c r="G333" s="1"/>
  <c r="G332" s="1"/>
  <c r="G291" l="1"/>
  <c r="G282"/>
  <c r="G218"/>
  <c r="G192"/>
  <c r="G172" l="1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I329" s="1"/>
  <c r="I328" s="1"/>
  <c r="I327" s="1"/>
  <c r="I326" s="1"/>
  <c r="I325" s="1"/>
  <c r="I324" s="1"/>
  <c r="H330"/>
  <c r="H329" s="1"/>
  <c r="H328" s="1"/>
  <c r="H327" s="1"/>
  <c r="H326" s="1"/>
  <c r="H325" s="1"/>
  <c r="H324" s="1"/>
  <c r="I322"/>
  <c r="I321" s="1"/>
  <c r="I320" s="1"/>
  <c r="I319" s="1"/>
  <c r="I318" s="1"/>
  <c r="I317" s="1"/>
  <c r="I316" s="1"/>
  <c r="H322"/>
  <c r="H321" s="1"/>
  <c r="H320" s="1"/>
  <c r="H319" s="1"/>
  <c r="H318" s="1"/>
  <c r="H317" s="1"/>
  <c r="H316" s="1"/>
  <c r="I314"/>
  <c r="I313" s="1"/>
  <c r="I312" s="1"/>
  <c r="I311" s="1"/>
  <c r="H314"/>
  <c r="H313" s="1"/>
  <c r="H312" s="1"/>
  <c r="H311" s="1"/>
  <c r="I309"/>
  <c r="I308" s="1"/>
  <c r="I307" s="1"/>
  <c r="I306" s="1"/>
  <c r="H309"/>
  <c r="H308" s="1"/>
  <c r="H307" s="1"/>
  <c r="H306" s="1"/>
  <c r="I302"/>
  <c r="H302"/>
  <c r="I300"/>
  <c r="H300"/>
  <c r="I298"/>
  <c r="H298"/>
  <c r="I290"/>
  <c r="H290"/>
  <c r="I288"/>
  <c r="H288"/>
  <c r="I281"/>
  <c r="H281"/>
  <c r="I279"/>
  <c r="H279"/>
  <c r="I272"/>
  <c r="I271" s="1"/>
  <c r="H272"/>
  <c r="H271" s="1"/>
  <c r="I269"/>
  <c r="I268" s="1"/>
  <c r="H269"/>
  <c r="H268" s="1"/>
  <c r="I261"/>
  <c r="I260" s="1"/>
  <c r="I259" s="1"/>
  <c r="H261"/>
  <c r="H260" s="1"/>
  <c r="H259" s="1"/>
  <c r="I257"/>
  <c r="I256" s="1"/>
  <c r="I255" s="1"/>
  <c r="H257"/>
  <c r="H256" s="1"/>
  <c r="H255" s="1"/>
  <c r="I253"/>
  <c r="I252" s="1"/>
  <c r="I251" s="1"/>
  <c r="H253"/>
  <c r="H252" s="1"/>
  <c r="H251" s="1"/>
  <c r="I248"/>
  <c r="I247" s="1"/>
  <c r="I246" s="1"/>
  <c r="I245" s="1"/>
  <c r="I244" s="1"/>
  <c r="H248"/>
  <c r="H247" s="1"/>
  <c r="H246" s="1"/>
  <c r="H245" s="1"/>
  <c r="H244" s="1"/>
  <c r="I241"/>
  <c r="I240" s="1"/>
  <c r="H241"/>
  <c r="H240" s="1"/>
  <c r="I238"/>
  <c r="I237" s="1"/>
  <c r="H238"/>
  <c r="H237" s="1"/>
  <c r="I235"/>
  <c r="I231" s="1"/>
  <c r="H235"/>
  <c r="H231" s="1"/>
  <c r="I227"/>
  <c r="I226" s="1"/>
  <c r="H227"/>
  <c r="H226" s="1"/>
  <c r="I224"/>
  <c r="I223" s="1"/>
  <c r="H224"/>
  <c r="H223" s="1"/>
  <c r="I217"/>
  <c r="I216" s="1"/>
  <c r="H217"/>
  <c r="H216" s="1"/>
  <c r="I214"/>
  <c r="I213" s="1"/>
  <c r="H214"/>
  <c r="H213" s="1"/>
  <c r="I208"/>
  <c r="I207" s="1"/>
  <c r="I203" s="1"/>
  <c r="I202" s="1"/>
  <c r="I201" s="1"/>
  <c r="H208"/>
  <c r="H207" s="1"/>
  <c r="H203" s="1"/>
  <c r="H202" s="1"/>
  <c r="H201" s="1"/>
  <c r="I191"/>
  <c r="I190" s="1"/>
  <c r="I189" s="1"/>
  <c r="I188" s="1"/>
  <c r="I187" s="1"/>
  <c r="I186" s="1"/>
  <c r="H191"/>
  <c r="H190" s="1"/>
  <c r="H189" s="1"/>
  <c r="H188" s="1"/>
  <c r="H187" s="1"/>
  <c r="H186" s="1"/>
  <c r="I182"/>
  <c r="I181" s="1"/>
  <c r="I176" s="1"/>
  <c r="I175" s="1"/>
  <c r="I174" s="1"/>
  <c r="H182"/>
  <c r="H181" s="1"/>
  <c r="H176" s="1"/>
  <c r="H175" s="1"/>
  <c r="H174" s="1"/>
  <c r="I169"/>
  <c r="I168" s="1"/>
  <c r="H169"/>
  <c r="H168" s="1"/>
  <c r="I164"/>
  <c r="I163" s="1"/>
  <c r="H164"/>
  <c r="H163" s="1"/>
  <c r="I156"/>
  <c r="H156"/>
  <c r="I154"/>
  <c r="I153" s="1"/>
  <c r="H154"/>
  <c r="H153" s="1"/>
  <c r="I143"/>
  <c r="I142" s="1"/>
  <c r="H143"/>
  <c r="H142" s="1"/>
  <c r="I140"/>
  <c r="I139" s="1"/>
  <c r="H140"/>
  <c r="H139" s="1"/>
  <c r="I133"/>
  <c r="I132" s="1"/>
  <c r="I125" s="1"/>
  <c r="I124" s="1"/>
  <c r="H133"/>
  <c r="H132" s="1"/>
  <c r="I122"/>
  <c r="I121" s="1"/>
  <c r="I120" s="1"/>
  <c r="I119" s="1"/>
  <c r="I118" s="1"/>
  <c r="I117" s="1"/>
  <c r="H122"/>
  <c r="H121" s="1"/>
  <c r="H120" s="1"/>
  <c r="H119" s="1"/>
  <c r="H118" s="1"/>
  <c r="H117" s="1"/>
  <c r="I114"/>
  <c r="H114"/>
  <c r="I112"/>
  <c r="H112"/>
  <c r="I104"/>
  <c r="H104"/>
  <c r="I102"/>
  <c r="H102"/>
  <c r="I94"/>
  <c r="I93" s="1"/>
  <c r="H94"/>
  <c r="H93" s="1"/>
  <c r="I91"/>
  <c r="I90" s="1"/>
  <c r="H91"/>
  <c r="H90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1"/>
  <c r="H61"/>
  <c r="I59"/>
  <c r="H59"/>
  <c r="I53"/>
  <c r="I52" s="1"/>
  <c r="I51" s="1"/>
  <c r="I50" s="1"/>
  <c r="I49" s="1"/>
  <c r="H53"/>
  <c r="H52" s="1"/>
  <c r="H51" s="1"/>
  <c r="H50" s="1"/>
  <c r="H49" s="1"/>
  <c r="I46"/>
  <c r="I45" s="1"/>
  <c r="I44" s="1"/>
  <c r="I43" s="1"/>
  <c r="I42" s="1"/>
  <c r="I41" s="1"/>
  <c r="H46"/>
  <c r="H45" s="1"/>
  <c r="H44" s="1"/>
  <c r="H43" s="1"/>
  <c r="H42" s="1"/>
  <c r="H41" s="1"/>
  <c r="I39"/>
  <c r="I38" s="1"/>
  <c r="I37" s="1"/>
  <c r="I36" s="1"/>
  <c r="I35" s="1"/>
  <c r="H39"/>
  <c r="H38" s="1"/>
  <c r="H37" s="1"/>
  <c r="H36" s="1"/>
  <c r="H35" s="1"/>
  <c r="I33"/>
  <c r="I32" s="1"/>
  <c r="H33"/>
  <c r="H32" s="1"/>
  <c r="I30"/>
  <c r="H30"/>
  <c r="I28"/>
  <c r="H28"/>
  <c r="I26"/>
  <c r="H26"/>
  <c r="I19"/>
  <c r="H19"/>
  <c r="I18"/>
  <c r="I17" s="1"/>
  <c r="I16" s="1"/>
  <c r="I15" s="1"/>
  <c r="I14" s="1"/>
  <c r="H18"/>
  <c r="H17" s="1"/>
  <c r="H16" s="1"/>
  <c r="H15" s="1"/>
  <c r="H14" s="1"/>
  <c r="I162" l="1"/>
  <c r="I161" s="1"/>
  <c r="I160" s="1"/>
  <c r="I159" s="1"/>
  <c r="H58"/>
  <c r="H57" s="1"/>
  <c r="H56" s="1"/>
  <c r="I287"/>
  <c r="I283" s="1"/>
  <c r="H152"/>
  <c r="H151" s="1"/>
  <c r="H150" s="1"/>
  <c r="H149" s="1"/>
  <c r="I152"/>
  <c r="I151" s="1"/>
  <c r="I150" s="1"/>
  <c r="I149" s="1"/>
  <c r="I148" s="1"/>
  <c r="I101"/>
  <c r="I97" s="1"/>
  <c r="I96" s="1"/>
  <c r="H162"/>
  <c r="H161" s="1"/>
  <c r="H160" s="1"/>
  <c r="H159" s="1"/>
  <c r="H138"/>
  <c r="H137" s="1"/>
  <c r="H136" s="1"/>
  <c r="H135" s="1"/>
  <c r="I230"/>
  <c r="I229" s="1"/>
  <c r="H278"/>
  <c r="H267" s="1"/>
  <c r="H305"/>
  <c r="I63"/>
  <c r="I89"/>
  <c r="I88" s="1"/>
  <c r="I111"/>
  <c r="I110" s="1"/>
  <c r="I109" s="1"/>
  <c r="I108" s="1"/>
  <c r="I107" s="1"/>
  <c r="H63"/>
  <c r="H101"/>
  <c r="H97" s="1"/>
  <c r="H96" s="1"/>
  <c r="H131"/>
  <c r="H126" s="1"/>
  <c r="H125"/>
  <c r="H124" s="1"/>
  <c r="I138"/>
  <c r="I137" s="1"/>
  <c r="I136" s="1"/>
  <c r="I135" s="1"/>
  <c r="I116" s="1"/>
  <c r="I58"/>
  <c r="I57" s="1"/>
  <c r="I56" s="1"/>
  <c r="I55" s="1"/>
  <c r="I278"/>
  <c r="I267" s="1"/>
  <c r="H287"/>
  <c r="H283" s="1"/>
  <c r="H297"/>
  <c r="H293" s="1"/>
  <c r="H292" s="1"/>
  <c r="I25"/>
  <c r="I24" s="1"/>
  <c r="I23" s="1"/>
  <c r="I22" s="1"/>
  <c r="I21" s="1"/>
  <c r="H111"/>
  <c r="H110" s="1"/>
  <c r="H109" s="1"/>
  <c r="H108" s="1"/>
  <c r="H107" s="1"/>
  <c r="I297"/>
  <c r="I293" s="1"/>
  <c r="I292" s="1"/>
  <c r="H230"/>
  <c r="H229" s="1"/>
  <c r="H89"/>
  <c r="H88" s="1"/>
  <c r="I305"/>
  <c r="H25"/>
  <c r="H24" s="1"/>
  <c r="H23" s="1"/>
  <c r="H22" s="1"/>
  <c r="H21" s="1"/>
  <c r="I131"/>
  <c r="I126" s="1"/>
  <c r="I212"/>
  <c r="I211" s="1"/>
  <c r="I210" s="1"/>
  <c r="I200" s="1"/>
  <c r="I222"/>
  <c r="I221" s="1"/>
  <c r="I250"/>
  <c r="I243" s="1"/>
  <c r="H212"/>
  <c r="H211" s="1"/>
  <c r="H210" s="1"/>
  <c r="H200" s="1"/>
  <c r="H250"/>
  <c r="H243" s="1"/>
  <c r="H222"/>
  <c r="H221" s="1"/>
  <c r="G164"/>
  <c r="H55" l="1"/>
  <c r="H148"/>
  <c r="I266"/>
  <c r="I265" s="1"/>
  <c r="I264" s="1"/>
  <c r="I263" s="1"/>
  <c r="H48"/>
  <c r="H13" s="1"/>
  <c r="H116"/>
  <c r="H266"/>
  <c r="H265" s="1"/>
  <c r="H264" s="1"/>
  <c r="H263" s="1"/>
  <c r="I48"/>
  <c r="I13" s="1"/>
  <c r="I220"/>
  <c r="I219" s="1"/>
  <c r="I199" s="1"/>
  <c r="H220"/>
  <c r="H219" s="1"/>
  <c r="H199" s="1"/>
  <c r="G302"/>
  <c r="G104"/>
  <c r="G68"/>
  <c r="I336" l="1"/>
  <c r="H336"/>
  <c r="G28"/>
  <c r="G257" l="1"/>
  <c r="G256" s="1"/>
  <c r="G255" s="1"/>
  <c r="G238"/>
  <c r="G237" s="1"/>
  <c r="G6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197"/>
  <c r="G196" s="1"/>
  <c r="G195" s="1"/>
  <c r="G194" s="1"/>
  <c r="G191"/>
  <c r="G179"/>
  <c r="G178" s="1"/>
  <c r="G166"/>
  <c r="G163" s="1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212" l="1"/>
  <c r="G211" s="1"/>
  <c r="G210" s="1"/>
  <c r="G162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83"/>
  <c r="G77" s="1"/>
  <c r="G111"/>
  <c r="G244"/>
  <c r="G131"/>
  <c r="G126" s="1"/>
  <c r="G125" s="1"/>
  <c r="G326"/>
  <c r="G325" s="1"/>
  <c r="G193"/>
  <c r="G231"/>
  <c r="G320"/>
  <c r="G319" s="1"/>
  <c r="G318" s="1"/>
  <c r="G200" l="1"/>
  <c r="G317"/>
  <c r="G316" s="1"/>
  <c r="G15"/>
  <c r="G14" s="1"/>
  <c r="G161"/>
  <c r="G160" s="1"/>
  <c r="G159" s="1"/>
  <c r="G57"/>
  <c r="G56" s="1"/>
  <c r="G55" s="1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64"/>
  <c r="G263" s="1"/>
  <c r="G13" l="1"/>
  <c r="G241"/>
  <c r="G240" s="1"/>
  <c r="G230" l="1"/>
  <c r="G229" s="1"/>
  <c r="G220" s="1"/>
  <c r="G219" l="1"/>
  <c r="G199" l="1"/>
  <c r="G336" s="1"/>
</calcChain>
</file>

<file path=xl/sharedStrings.xml><?xml version="1.0" encoding="utf-8"?>
<sst xmlns="http://schemas.openxmlformats.org/spreadsheetml/2006/main" count="1025" uniqueCount="298">
  <si>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</si>
  <si>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</si>
  <si>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</si>
  <si>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</si>
  <si>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</si>
  <si>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</si>
  <si>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</si>
  <si>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</si>
  <si>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</si>
  <si>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</si>
  <si>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</si>
  <si>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</si>
  <si>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</si>
  <si>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</si>
  <si>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</si>
  <si>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</si>
  <si>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</si>
  <si>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</si>
  <si>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</si>
  <si>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</si>
  <si>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</si>
  <si>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</si>
  <si>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</si>
  <si>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</si>
  <si>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</si>
  <si>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</si>
  <si>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</si>
  <si>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</si>
  <si>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</si>
  <si>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</si>
  <si>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</si>
  <si>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</si>
  <si>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</si>
  <si>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</si>
  <si>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</si>
  <si>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</si>
  <si>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</si>
  <si>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</si>
  <si>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</si>
  <si>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</si>
  <si>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</si>
  <si>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</si>
  <si>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</si>
  <si>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</si>
  <si>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</si>
  <si>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</si>
  <si>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</si>
  <si>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</si>
  <si>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</si>
  <si>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</si>
  <si>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</si>
  <si>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</si>
  <si>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</si>
  <si>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</si>
  <si>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</si>
  <si>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</si>
  <si>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</si>
  <si>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</si>
  <si>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</si>
  <si>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</si>
  <si>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</si>
  <si>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</si>
  <si>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</si>
  <si>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</si>
  <si>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</si>
  <si>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</si>
  <si>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</si>
  <si>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</si>
  <si>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</si>
  <si>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</si>
  <si>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</si>
  <si>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</si>
  <si>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</si>
  <si>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</si>
  <si>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</si>
  <si>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</si>
  <si>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</si>
  <si>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</si>
  <si>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</si>
  <si>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</si>
  <si>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</si>
  <si>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</si>
  <si>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</si>
  <si>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</si>
  <si>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</si>
  <si>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</si>
  <si>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</si>
  <si>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</si>
  <si>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</si>
  <si>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</si>
  <si>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</si>
  <si>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</si>
  <si>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</si>
  <si>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</si>
  <si>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</si>
  <si>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</si>
  <si>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</si>
  <si>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</si>
  <si>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</si>
  <si>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</si>
  <si>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</si>
  <si>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</si>
  <si>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</si>
  <si>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</si>
  <si>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</si>
  <si>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</si>
  <si>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</si>
  <si>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</si>
  <si>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</si>
  <si>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</si>
  <si>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</si>
  <si>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</si>
  <si>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</si>
  <si>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</si>
  <si>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</si>
  <si>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</si>
  <si>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</si>
  <si>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</si>
  <si>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</si>
  <si>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</si>
  <si>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</si>
  <si>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</si>
  <si>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</si>
  <si>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</si>
  <si>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</si>
  <si>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</si>
  <si>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</si>
  <si>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</si>
  <si>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</si>
  <si>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</si>
  <si>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</si>
  <si>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</si>
  <si>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</si>
  <si>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</si>
  <si>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</si>
  <si>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</si>
  <si>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</si>
  <si>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</si>
  <si>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</si>
  <si>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</si>
  <si>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</si>
  <si>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</si>
  <si>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</si>
  <si>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</si>
  <si>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</si>
  <si>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</si>
  <si>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</si>
  <si>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</si>
  <si>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</si>
  <si>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</si>
  <si>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</si>
  <si>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</si>
  <si>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</si>
  <si>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</si>
  <si>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</si>
  <si>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</si>
  <si>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</si>
  <si>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</si>
  <si>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</si>
  <si>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</si>
  <si>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</si>
  <si>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</si>
  <si>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</si>
  <si>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</si>
  <si>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</si>
  <si>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</si>
  <si>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</si>
  <si>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</si>
  <si>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</si>
  <si>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</si>
  <si>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</si>
  <si>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</si>
  <si>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</si>
  <si>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</si>
  <si>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</si>
  <si>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</si>
  <si>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</si>
  <si>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</si>
  <si>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</si>
  <si>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</si>
  <si>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</si>
  <si>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</si>
  <si>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</si>
  <si>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</si>
  <si>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</si>
  <si>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</si>
  <si>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</si>
  <si>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</si>
  <si>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</si>
  <si>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</si>
  <si>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</si>
  <si>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</si>
  <si>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</si>
  <si>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</si>
  <si>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</si>
  <si>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</si>
  <si>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</si>
  <si>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</si>
  <si>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</si>
  <si>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</si>
  <si>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</si>
  <si>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</si>
  <si>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</si>
  <si>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</si>
  <si>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</si>
  <si>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</si>
  <si>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</si>
  <si>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</si>
  <si>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</si>
  <si>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</si>
  <si>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</si>
  <si>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</si>
  <si>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</si>
  <si>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</si>
  <si>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</si>
  <si>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</si>
  <si>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</si>
  <si>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</si>
  <si>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</si>
  <si>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</si>
  <si>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</si>
  <si>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</si>
  <si>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</si>
  <si>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</si>
  <si>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</si>
  <si>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</si>
  <si>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</si>
  <si>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</si>
  <si>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</si>
  <si>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</si>
  <si>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</si>
  <si>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</si>
  <si>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</si>
  <si>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</si>
  <si>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</si>
  <si>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</si>
  <si>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</si>
  <si>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</si>
  <si>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</si>
  <si>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</si>
  <si>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</si>
  <si>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</si>
  <si>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</si>
  <si>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</si>
  <si>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</si>
  <si>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</si>
  <si>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</si>
  <si>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</si>
  <si>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</si>
  <si>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</si>
  <si>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</si>
  <si>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</si>
  <si>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</si>
  <si>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</si>
  <si>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</si>
  <si>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</si>
  <si>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</si>
  <si>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</si>
  <si>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</si>
  <si>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</si>
  <si>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</si>
  <si>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</si>
  <si>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</si>
  <si>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</si>
  <si>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</si>
  <si>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</si>
  <si>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</si>
  <si>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</si>
  <si>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</si>
  <si>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</si>
  <si>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</si>
  <si>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</si>
  <si>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</si>
  <si>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</si>
  <si>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</si>
  <si>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</si>
  <si>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</si>
  <si>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</si>
  <si>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</si>
  <si>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</si>
  <si>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</si>
  <si>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</si>
  <si>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</si>
  <si>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</si>
  <si>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</si>
  <si>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</si>
  <si>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</si>
  <si>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</si>
  <si>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</si>
  <si>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</si>
  <si>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</si>
  <si>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</si>
  <si>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</si>
  <si>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</si>
  <si>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</si>
  <si>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</si>
  <si>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</si>
  <si>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 xml:space="preserve">от 29.09.2017 № 320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</si>
</sst>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K339"/>
  <sheetViews>
    <sheetView tabSelected="1" zoomScale="160" zoomScaleNormal="160" workbookViewId="0">
      <selection activeCell="M8" sqref="M8"/>
    </sheetView>
  </sheetViews>
  <sheetFormatPr defaultColWidth="11.140625" defaultRowHeight="12"/>
  <cols>
    <col min="1" max="1" width="3.5703125" style="4" customWidth="1"/>
    <col min="2" max="2" width="53.8554687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289</v>
      </c>
    </row>
    <row r="2" spans="1:11">
      <c r="G2" s="9" t="s">
        <v>0</v>
      </c>
    </row>
    <row r="3" spans="1:11">
      <c r="G3" s="9" t="s">
        <v>1</v>
      </c>
    </row>
    <row r="4" spans="1:11">
      <c r="G4" s="41" t="s">
        <v>297</v>
      </c>
    </row>
    <row r="5" spans="1:11">
      <c r="A5" s="5"/>
      <c r="B5" s="5"/>
      <c r="C5" s="7"/>
      <c r="D5" s="7"/>
      <c r="E5" s="37"/>
      <c r="F5" s="8"/>
      <c r="G5" s="9" t="s">
        <v>288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284</v>
      </c>
    </row>
    <row r="9" spans="1:11" ht="62.25" customHeight="1">
      <c r="B9" s="44" t="s">
        <v>260</v>
      </c>
      <c r="C9" s="44"/>
      <c r="D9" s="44"/>
      <c r="E9" s="44"/>
      <c r="F9" s="44"/>
      <c r="G9" s="44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48369.5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25869.5</v>
      </c>
      <c r="H21" s="19">
        <f t="shared" si="4"/>
        <v>25161.599999999999</v>
      </c>
      <c r="I21" s="19">
        <f t="shared" si="4"/>
        <v>25161.599999999999</v>
      </c>
    </row>
    <row r="22" spans="1:9" ht="36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25869.5</v>
      </c>
      <c r="H22" s="19">
        <f t="shared" si="4"/>
        <v>25161.599999999999</v>
      </c>
      <c r="I22" s="19">
        <f t="shared" si="4"/>
        <v>25161.599999999999</v>
      </c>
    </row>
    <row r="23" spans="1:9" ht="24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25869.5</v>
      </c>
      <c r="H23" s="19">
        <f t="shared" si="4"/>
        <v>25161.599999999999</v>
      </c>
      <c r="I23" s="19">
        <f t="shared" si="4"/>
        <v>25161.599999999999</v>
      </c>
    </row>
    <row r="24" spans="1:9" ht="24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25869.5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25869.5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262.10000000000002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42">
        <f>217.1+45</f>
        <v>262.10000000000002</v>
      </c>
      <c r="H29" s="19">
        <v>5.0999999999999996</v>
      </c>
      <c r="I29" s="19">
        <v>5.0999999999999996</v>
      </c>
    </row>
    <row r="30" spans="1:9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24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20420.900000000001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179.6</v>
      </c>
      <c r="H49" s="19">
        <f t="shared" si="14"/>
        <v>0</v>
      </c>
      <c r="I49" s="19">
        <f t="shared" si="14"/>
        <v>0</v>
      </c>
    </row>
    <row r="50" spans="1:9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179.6</v>
      </c>
      <c r="H50" s="19">
        <f t="shared" si="14"/>
        <v>0</v>
      </c>
      <c r="I50" s="19">
        <f t="shared" si="14"/>
        <v>0</v>
      </c>
    </row>
    <row r="51" spans="1:9" ht="24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179.6</v>
      </c>
      <c r="H51" s="19">
        <f t="shared" si="14"/>
        <v>0</v>
      </c>
      <c r="I51" s="19">
        <f t="shared" si="14"/>
        <v>0</v>
      </c>
    </row>
    <row r="52" spans="1:9" ht="24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179.6</v>
      </c>
      <c r="H52" s="19">
        <f t="shared" si="14"/>
        <v>0</v>
      </c>
      <c r="I52" s="19">
        <f t="shared" si="14"/>
        <v>0</v>
      </c>
    </row>
    <row r="53" spans="1:9" ht="48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179.6</v>
      </c>
      <c r="H53" s="19">
        <f t="shared" si="14"/>
        <v>0</v>
      </c>
      <c r="I53" s="19">
        <f t="shared" si="14"/>
        <v>0</v>
      </c>
    </row>
    <row r="54" spans="1:9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43">
        <v>179.6</v>
      </c>
      <c r="H54" s="19">
        <v>0</v>
      </c>
      <c r="I54" s="19">
        <v>0</v>
      </c>
    </row>
    <row r="55" spans="1:9" ht="36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19229.400000000001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703</v>
      </c>
      <c r="H56" s="19">
        <f t="shared" ref="H56:I57" si="16">H57</f>
        <v>800</v>
      </c>
      <c r="I56" s="19">
        <f t="shared" si="16"/>
        <v>800</v>
      </c>
    </row>
    <row r="57" spans="1:9" ht="24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703</v>
      </c>
      <c r="H57" s="19">
        <f t="shared" si="16"/>
        <v>800</v>
      </c>
      <c r="I57" s="19">
        <f t="shared" si="16"/>
        <v>800</v>
      </c>
    </row>
    <row r="58" spans="1:9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703</v>
      </c>
      <c r="H58" s="19">
        <f t="shared" ref="H58:I58" si="17">H59+H61</f>
        <v>800</v>
      </c>
      <c r="I58" s="19">
        <f t="shared" si="17"/>
        <v>800</v>
      </c>
    </row>
    <row r="59" spans="1:9" ht="48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643.79999999999995</v>
      </c>
      <c r="H59" s="19">
        <f t="shared" ref="H59:I59" si="18">H60</f>
        <v>800</v>
      </c>
      <c r="I59" s="19">
        <f t="shared" si="18"/>
        <v>800</v>
      </c>
    </row>
    <row r="60" spans="1:9" ht="27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42">
        <f>276.8+317+50</f>
        <v>643.79999999999995</v>
      </c>
      <c r="H60" s="19">
        <v>800</v>
      </c>
      <c r="I60" s="19">
        <v>800</v>
      </c>
    </row>
    <row r="61" spans="1:9" ht="16.5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18526.400000000001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14016.300000000001</v>
      </c>
      <c r="H64" s="19">
        <f t="shared" ref="H64:I64" si="21">H65</f>
        <v>17420</v>
      </c>
      <c r="I64" s="19">
        <f t="shared" si="21"/>
        <v>17420</v>
      </c>
    </row>
    <row r="65" spans="1:9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42">
        <f>13911.2+105.1</f>
        <v>14016.300000000001</v>
      </c>
      <c r="H65" s="19">
        <v>17420</v>
      </c>
      <c r="I65" s="19">
        <v>17420</v>
      </c>
    </row>
    <row r="66" spans="1:9" ht="24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4431.5000000000009</v>
      </c>
      <c r="H66" s="19">
        <f t="shared" ref="H66:I66" si="22">H67</f>
        <v>3333</v>
      </c>
      <c r="I66" s="19">
        <f t="shared" si="22"/>
        <v>3333</v>
      </c>
    </row>
    <row r="67" spans="1:9" ht="24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42">
        <f>2894.8+1283.4+50+203.3</f>
        <v>4431.5000000000009</v>
      </c>
      <c r="H67" s="19">
        <v>3333</v>
      </c>
      <c r="I67" s="19">
        <v>3333</v>
      </c>
    </row>
    <row r="68" spans="1:9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359.5</v>
      </c>
      <c r="H88" s="19">
        <f t="shared" ref="H88:I88" si="29">H89</f>
        <v>0</v>
      </c>
      <c r="I88" s="19">
        <f t="shared" si="29"/>
        <v>0</v>
      </c>
    </row>
    <row r="89" spans="1:9" ht="24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359.5</v>
      </c>
      <c r="H89" s="19">
        <f t="shared" ref="H89:I89" si="30">H90+H93</f>
        <v>0</v>
      </c>
      <c r="I89" s="19">
        <f t="shared" si="30"/>
        <v>0</v>
      </c>
    </row>
    <row r="90" spans="1:9" ht="48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47.800000000000011</v>
      </c>
      <c r="H93" s="19">
        <f t="shared" ref="H93:I94" si="32">H94</f>
        <v>0</v>
      </c>
      <c r="I93" s="19">
        <f t="shared" si="32"/>
        <v>0</v>
      </c>
    </row>
    <row r="94" spans="1:9" ht="24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47.800000000000011</v>
      </c>
      <c r="H94" s="19">
        <f t="shared" si="32"/>
        <v>0</v>
      </c>
      <c r="I94" s="19">
        <f t="shared" si="32"/>
        <v>0</v>
      </c>
    </row>
    <row r="95" spans="1:9" ht="24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42">
        <f>192.8-75-70</f>
        <v>47.800000000000011</v>
      </c>
      <c r="H95" s="19">
        <v>0</v>
      </c>
      <c r="I95" s="19">
        <v>0</v>
      </c>
    </row>
    <row r="96" spans="1:9" ht="17.25" customHeight="1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652.40000000000009</v>
      </c>
      <c r="H96" s="19">
        <f t="shared" ref="H96:I96" si="33">H97</f>
        <v>2407</v>
      </c>
      <c r="I96" s="19">
        <f t="shared" si="33"/>
        <v>4920</v>
      </c>
    </row>
    <row r="97" spans="1:9" ht="10.5" customHeight="1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652.40000000000009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652.40000000000009</v>
      </c>
      <c r="H101" s="19">
        <f t="shared" ref="H101:I101" si="35">H102+H104</f>
        <v>0</v>
      </c>
      <c r="I101" s="19">
        <f t="shared" si="35"/>
        <v>0</v>
      </c>
    </row>
    <row r="102" spans="1:9" ht="24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652.40000000000009</v>
      </c>
      <c r="H102" s="19">
        <f t="shared" ref="H102:I102" si="36">H103</f>
        <v>0</v>
      </c>
      <c r="I102" s="19">
        <f t="shared" si="36"/>
        <v>0</v>
      </c>
    </row>
    <row r="103" spans="1:9" ht="24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42">
        <f>738.9-16.4-45.8-4.5-19.8</f>
        <v>652.40000000000009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24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9" ht="24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9" ht="24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9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20379.599999999999</v>
      </c>
      <c r="H148" s="19">
        <f>H149+H159+H174+H186+H193</f>
        <v>15014.1</v>
      </c>
      <c r="I148" s="19">
        <f>I149+I159+I174+I186+I193</f>
        <v>15245</v>
      </c>
    </row>
    <row r="149" spans="1:9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6833.6</v>
      </c>
      <c r="H149" s="19">
        <f t="shared" si="51"/>
        <v>3519</v>
      </c>
      <c r="I149" s="19">
        <f t="shared" si="51"/>
        <v>3319</v>
      </c>
    </row>
    <row r="150" spans="1:9" ht="24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6833.6</v>
      </c>
      <c r="H150" s="19">
        <f t="shared" si="51"/>
        <v>3519</v>
      </c>
      <c r="I150" s="19">
        <f t="shared" si="51"/>
        <v>3319</v>
      </c>
    </row>
    <row r="151" spans="1:9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6833.6</v>
      </c>
      <c r="H151" s="19">
        <f t="shared" si="51"/>
        <v>3519</v>
      </c>
      <c r="I151" s="19">
        <f t="shared" si="51"/>
        <v>3319</v>
      </c>
    </row>
    <row r="152" spans="1:9" ht="24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6833.6</v>
      </c>
      <c r="H152" s="19">
        <f t="shared" ref="H152:I152" si="52">H153+H156</f>
        <v>3519</v>
      </c>
      <c r="I152" s="19">
        <f t="shared" si="52"/>
        <v>3319</v>
      </c>
    </row>
    <row r="153" spans="1:9" ht="36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2891.5</v>
      </c>
      <c r="H156" s="19">
        <f t="shared" si="55"/>
        <v>1077</v>
      </c>
      <c r="I156" s="19">
        <f t="shared" si="55"/>
        <v>1077</v>
      </c>
    </row>
    <row r="157" spans="1:9" ht="48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2891.5</v>
      </c>
      <c r="H157" s="19">
        <v>1077</v>
      </c>
      <c r="I157" s="19">
        <v>1077</v>
      </c>
    </row>
    <row r="158" spans="1:9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18">
        <v>110</v>
      </c>
      <c r="G158" s="42">
        <f>1396.5+450+818+227</f>
        <v>2891.5</v>
      </c>
      <c r="H158" s="19">
        <v>1077000</v>
      </c>
      <c r="I158" s="19">
        <v>1077000</v>
      </c>
    </row>
    <row r="159" spans="1:9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2464</v>
      </c>
      <c r="H159" s="19">
        <f t="shared" si="56"/>
        <v>0</v>
      </c>
      <c r="I159" s="19">
        <f t="shared" si="56"/>
        <v>0</v>
      </c>
    </row>
    <row r="160" spans="1:9" ht="36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2464</v>
      </c>
      <c r="H160" s="19">
        <f t="shared" si="56"/>
        <v>0</v>
      </c>
      <c r="I160" s="19">
        <f t="shared" si="56"/>
        <v>0</v>
      </c>
    </row>
    <row r="161" spans="1:9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2464</v>
      </c>
      <c r="H161" s="19">
        <f t="shared" si="56"/>
        <v>0</v>
      </c>
      <c r="I161" s="19">
        <f t="shared" si="56"/>
        <v>0</v>
      </c>
    </row>
    <row r="162" spans="1:9" ht="24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2464</v>
      </c>
      <c r="H162" s="19">
        <f>H163+H169</f>
        <v>0</v>
      </c>
      <c r="I162" s="19">
        <f>I163+I169</f>
        <v>0</v>
      </c>
    </row>
    <row r="163" spans="1:9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2150</v>
      </c>
      <c r="H163" s="19">
        <f>H166+H164</f>
        <v>0</v>
      </c>
      <c r="I163" s="19">
        <f>I166+I164</f>
        <v>0</v>
      </c>
    </row>
    <row r="164" spans="1:9" ht="24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100</v>
      </c>
      <c r="H164" s="19">
        <f t="shared" ref="H164:I164" si="57">H165</f>
        <v>0</v>
      </c>
      <c r="I164" s="19">
        <f t="shared" si="57"/>
        <v>0</v>
      </c>
    </row>
    <row r="165" spans="1:9" ht="24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42">
        <v>100</v>
      </c>
      <c r="H165" s="19"/>
      <c r="I165" s="19"/>
    </row>
    <row r="166" spans="1:9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2050</v>
      </c>
      <c r="H166" s="19">
        <f t="shared" si="56"/>
        <v>0</v>
      </c>
      <c r="I166" s="19">
        <f t="shared" si="56"/>
        <v>0</v>
      </c>
    </row>
    <row r="167" spans="1:9" ht="36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42">
        <f>1700+450-100</f>
        <v>2050</v>
      </c>
      <c r="H167" s="19"/>
      <c r="I167" s="19"/>
    </row>
    <row r="168" spans="1:9" ht="48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9" ht="48" hidden="1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9" ht="24" hidden="1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9" ht="24" hidden="1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9" ht="24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9" ht="24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9" ht="24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9" ht="24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9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9" ht="24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9" ht="24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f>592+100</f>
        <v>692</v>
      </c>
      <c r="H192" s="19">
        <v>592</v>
      </c>
      <c r="I192" s="19">
        <v>592</v>
      </c>
    </row>
    <row r="193" spans="1:9" hidden="1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19134.3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3844.2999999999997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200</v>
      </c>
      <c r="H201" s="19">
        <f t="shared" ref="H201:I202" si="69">H202</f>
        <v>500</v>
      </c>
      <c r="I201" s="19">
        <f t="shared" si="69"/>
        <v>0</v>
      </c>
    </row>
    <row r="202" spans="1:9" ht="24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200</v>
      </c>
      <c r="H202" s="19">
        <f t="shared" si="69"/>
        <v>500</v>
      </c>
      <c r="I202" s="19">
        <f t="shared" si="69"/>
        <v>0</v>
      </c>
    </row>
    <row r="203" spans="1:9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200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200</v>
      </c>
      <c r="H207" s="19">
        <f t="shared" ref="H207:I208" si="71">H208</f>
        <v>500</v>
      </c>
      <c r="I207" s="19">
        <f t="shared" si="71"/>
        <v>0</v>
      </c>
    </row>
    <row r="208" spans="1:9" ht="24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200</v>
      </c>
      <c r="H208" s="19">
        <f t="shared" si="71"/>
        <v>500</v>
      </c>
      <c r="I208" s="19">
        <f t="shared" si="71"/>
        <v>0</v>
      </c>
    </row>
    <row r="209" spans="1:9" ht="24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42">
        <v>200</v>
      </c>
      <c r="H209" s="19">
        <v>500</v>
      </c>
      <c r="I209" s="19">
        <v>0</v>
      </c>
    </row>
    <row r="210" spans="1:9" ht="36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9" ht="24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9" ht="24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9" ht="24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9" ht="24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9" ht="24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2379.2+1043.7</f>
        <v>3422.8999999999996</v>
      </c>
      <c r="H218" s="19">
        <v>0</v>
      </c>
      <c r="I218" s="19">
        <v>0</v>
      </c>
    </row>
    <row r="219" spans="1:9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9334.5</v>
      </c>
      <c r="H219" s="19">
        <f t="shared" ref="H219:I219" si="76">H220</f>
        <v>6480</v>
      </c>
      <c r="I219" s="19">
        <f t="shared" si="76"/>
        <v>6480</v>
      </c>
    </row>
    <row r="220" spans="1:9" ht="36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9334.5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10" ht="24" hidden="1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10" ht="24" hidden="1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10" ht="24" hidden="1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10" ht="24" hidden="1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10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9334.5</v>
      </c>
      <c r="H229" s="19">
        <f t="shared" ref="H229:I229" si="82">H230</f>
        <v>6480</v>
      </c>
      <c r="I229" s="19">
        <f t="shared" si="82"/>
        <v>6480</v>
      </c>
    </row>
    <row r="230" spans="1:10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9334.5</v>
      </c>
      <c r="H230" s="19">
        <f t="shared" ref="H230:I230" si="83">H231+H237+H240</f>
        <v>6480</v>
      </c>
      <c r="I230" s="19">
        <f t="shared" si="83"/>
        <v>6480</v>
      </c>
    </row>
    <row r="231" spans="1:10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2647.1</v>
      </c>
      <c r="H231" s="19">
        <f t="shared" ref="H231:I231" si="84">H233+H235</f>
        <v>1100</v>
      </c>
      <c r="I231" s="19">
        <f t="shared" si="84"/>
        <v>1100</v>
      </c>
    </row>
    <row r="232" spans="1:10" ht="24" hidden="1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10" ht="24" hidden="1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10" ht="24" hidden="1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10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2647.1</v>
      </c>
      <c r="H235" s="19">
        <f t="shared" si="85"/>
        <v>1100</v>
      </c>
      <c r="I235" s="19">
        <f t="shared" si="85"/>
        <v>1100</v>
      </c>
    </row>
    <row r="236" spans="1:10" ht="36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18">
        <v>810</v>
      </c>
      <c r="G236" s="43">
        <v>2647.1</v>
      </c>
      <c r="H236" s="19">
        <v>1100</v>
      </c>
      <c r="I236" s="19">
        <v>1100</v>
      </c>
      <c r="J236" s="4">
        <v>0.1</v>
      </c>
    </row>
    <row r="237" spans="1:10" ht="48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4671.7999999999993</v>
      </c>
      <c r="H237" s="19">
        <f t="shared" ref="H237:I238" si="86">H238</f>
        <v>5380</v>
      </c>
      <c r="I237" s="19">
        <f t="shared" si="86"/>
        <v>5380</v>
      </c>
    </row>
    <row r="238" spans="1:10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4671.7999999999993</v>
      </c>
      <c r="H238" s="19">
        <f t="shared" si="86"/>
        <v>5380</v>
      </c>
      <c r="I238" s="19">
        <f t="shared" si="86"/>
        <v>5380</v>
      </c>
    </row>
    <row r="239" spans="1:10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42">
        <f>5572.9-901.1</f>
        <v>4671.7999999999993</v>
      </c>
      <c r="H239" s="19">
        <v>5380</v>
      </c>
      <c r="I239" s="19">
        <v>5380</v>
      </c>
    </row>
    <row r="240" spans="1:10" ht="24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2015.6</v>
      </c>
      <c r="H240" s="19">
        <f t="shared" ref="H240:I241" si="87">H241</f>
        <v>0</v>
      </c>
      <c r="I240" s="19">
        <f t="shared" si="87"/>
        <v>0</v>
      </c>
    </row>
    <row r="241" spans="1:9" ht="24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2015.6</v>
      </c>
      <c r="H241" s="19">
        <f t="shared" si="87"/>
        <v>0</v>
      </c>
      <c r="I241" s="19">
        <f t="shared" si="87"/>
        <v>0</v>
      </c>
    </row>
    <row r="242" spans="1:9" ht="24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43">
        <v>2015.6</v>
      </c>
      <c r="H242" s="19">
        <v>0</v>
      </c>
      <c r="I242" s="19">
        <v>0</v>
      </c>
    </row>
    <row r="243" spans="1:9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5955.5</v>
      </c>
      <c r="H243" s="19">
        <f t="shared" ref="H243:I243" si="88">H244+H250</f>
        <v>2606.1</v>
      </c>
      <c r="I243" s="19">
        <f t="shared" si="88"/>
        <v>2286.4</v>
      </c>
    </row>
    <row r="244" spans="1:9" ht="24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5585.5</v>
      </c>
      <c r="H250" s="19">
        <f t="shared" ref="H250:I250" si="91">H251+H255+H259</f>
        <v>2606.1</v>
      </c>
      <c r="I250" s="19">
        <f t="shared" si="91"/>
        <v>2286.4</v>
      </c>
    </row>
    <row r="251" spans="1:9" ht="24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3661.2</v>
      </c>
      <c r="H251" s="19">
        <f t="shared" ref="H251:I252" si="92">H252</f>
        <v>1106.0999999999999</v>
      </c>
      <c r="I251" s="19">
        <f t="shared" si="92"/>
        <v>786.4</v>
      </c>
    </row>
    <row r="252" spans="1:9" ht="24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3661.2</v>
      </c>
      <c r="H252" s="19">
        <f t="shared" si="92"/>
        <v>1106.0999999999999</v>
      </c>
      <c r="I252" s="19">
        <f t="shared" si="92"/>
        <v>786.4</v>
      </c>
    </row>
    <row r="253" spans="1:9" ht="24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3661.2</v>
      </c>
      <c r="H253" s="19">
        <f t="shared" si="93"/>
        <v>1106.0999999999999</v>
      </c>
      <c r="I253" s="19">
        <f t="shared" si="93"/>
        <v>786.4</v>
      </c>
    </row>
    <row r="254" spans="1:9" ht="24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42">
        <f>2647+1870-855.8</f>
        <v>3661.2</v>
      </c>
      <c r="H254" s="19">
        <v>1106.0999999999999</v>
      </c>
      <c r="I254" s="19">
        <v>786.4</v>
      </c>
    </row>
    <row r="255" spans="1:9" ht="24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10" ht="24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23634.899999999998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23634.899999999998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23575.599999999999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9364.6</v>
      </c>
      <c r="H266" s="19">
        <f t="shared" ref="H266:I266" si="99">H267+H283</f>
        <v>8643.4</v>
      </c>
      <c r="I266" s="19">
        <f t="shared" si="99"/>
        <v>8395.5</v>
      </c>
    </row>
    <row r="267" spans="1:10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8037.8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>
      <c r="B268" s="21" t="s">
        <v>199</v>
      </c>
      <c r="C268" s="17" t="s">
        <v>48</v>
      </c>
      <c r="D268" s="17" t="s">
        <v>45</v>
      </c>
      <c r="E268" s="17" t="s">
        <v>296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>
      <c r="B269" s="22" t="s">
        <v>232</v>
      </c>
      <c r="C269" s="17" t="s">
        <v>48</v>
      </c>
      <c r="D269" s="17" t="s">
        <v>45</v>
      </c>
      <c r="E269" s="17" t="s">
        <v>296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>
      <c r="B270" s="22" t="s">
        <v>19</v>
      </c>
      <c r="C270" s="17" t="s">
        <v>48</v>
      </c>
      <c r="D270" s="17" t="s">
        <v>45</v>
      </c>
      <c r="E270" s="17" t="s">
        <v>296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>
      <c r="B271" s="21" t="s">
        <v>65</v>
      </c>
      <c r="C271" s="17" t="s">
        <v>48</v>
      </c>
      <c r="D271" s="17" t="s">
        <v>45</v>
      </c>
      <c r="E271" s="17" t="s">
        <v>295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>
      <c r="B272" s="22" t="s">
        <v>232</v>
      </c>
      <c r="C272" s="17" t="s">
        <v>48</v>
      </c>
      <c r="D272" s="17" t="s">
        <v>45</v>
      </c>
      <c r="E272" s="17" t="s">
        <v>295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>
      <c r="B273" s="22" t="s">
        <v>19</v>
      </c>
      <c r="C273" s="17" t="s">
        <v>48</v>
      </c>
      <c r="D273" s="17" t="s">
        <v>45</v>
      </c>
      <c r="E273" s="17" t="s">
        <v>295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idden="1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9" ht="24" hidden="1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9" ht="48" hidden="1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9" hidden="1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9" ht="24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7911.8</v>
      </c>
      <c r="H278" s="19">
        <f t="shared" ref="H278:I278" si="104">H279+H281</f>
        <v>7318.8</v>
      </c>
      <c r="I278" s="19">
        <f t="shared" si="104"/>
        <v>7318.8</v>
      </c>
    </row>
    <row r="279" spans="2:9" ht="48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5640</v>
      </c>
      <c r="H279" s="19">
        <f t="shared" ref="H279:I279" si="105">H280</f>
        <v>5617</v>
      </c>
      <c r="I279" s="19">
        <f t="shared" si="105"/>
        <v>5617</v>
      </c>
    </row>
    <row r="280" spans="2:9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42">
        <f>5617+23</f>
        <v>5640</v>
      </c>
      <c r="H280" s="19">
        <v>5617</v>
      </c>
      <c r="I280" s="19">
        <v>5617</v>
      </c>
    </row>
    <row r="281" spans="2:9" ht="24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9" ht="24">
      <c r="B282" s="22" t="s">
        <v>19</v>
      </c>
      <c r="C282" s="17" t="s">
        <v>48</v>
      </c>
      <c r="D282" s="17" t="s">
        <v>45</v>
      </c>
      <c r="E282" s="17" t="s">
        <v>205</v>
      </c>
      <c r="F282" s="18">
        <v>240</v>
      </c>
      <c r="G282" s="19">
        <f>1671.8+600</f>
        <v>2271.8000000000002</v>
      </c>
      <c r="H282" s="19">
        <v>1701.8</v>
      </c>
      <c r="I282" s="19">
        <v>1701.8</v>
      </c>
    </row>
    <row r="283" spans="2:9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idden="1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9" ht="48" hidden="1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9" hidden="1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9" ht="24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9" ht="24">
      <c r="B291" s="22" t="s">
        <v>19</v>
      </c>
      <c r="C291" s="17" t="s">
        <v>48</v>
      </c>
      <c r="D291" s="17" t="s">
        <v>45</v>
      </c>
      <c r="E291" s="17" t="s">
        <v>209</v>
      </c>
      <c r="F291" s="18">
        <v>240</v>
      </c>
      <c r="G291" s="19">
        <f>507.8+250</f>
        <v>757.8</v>
      </c>
      <c r="H291" s="19">
        <v>508.1</v>
      </c>
      <c r="I291" s="19">
        <v>507.7</v>
      </c>
    </row>
    <row r="292" spans="2:9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14211</v>
      </c>
      <c r="H292" s="19">
        <f t="shared" ref="H292:I292" si="111">H293</f>
        <v>12309.8</v>
      </c>
      <c r="I292" s="19">
        <f t="shared" si="111"/>
        <v>12309.8</v>
      </c>
    </row>
    <row r="293" spans="2:9" ht="24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14211</v>
      </c>
      <c r="H293" s="19">
        <f t="shared" ref="H293:I293" si="112">H294+H297</f>
        <v>12309.8</v>
      </c>
      <c r="I293" s="19">
        <f t="shared" si="112"/>
        <v>12309.8</v>
      </c>
    </row>
    <row r="294" spans="2:9" hidden="1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9" ht="48" hidden="1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9" hidden="1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9" ht="24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14211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10604.2</v>
      </c>
      <c r="H298" s="19">
        <f t="shared" ref="H298:I298" si="114">H299</f>
        <v>10616</v>
      </c>
      <c r="I298" s="19">
        <f t="shared" si="114"/>
        <v>10616</v>
      </c>
    </row>
    <row r="299" spans="2:9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43">
        <v>10604.2</v>
      </c>
      <c r="H299" s="19">
        <v>10616</v>
      </c>
      <c r="I299" s="19">
        <v>10616</v>
      </c>
    </row>
    <row r="300" spans="2:9" ht="24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3143</v>
      </c>
      <c r="H300" s="19">
        <f t="shared" ref="H300:I300" si="115">H301</f>
        <v>1230</v>
      </c>
      <c r="I300" s="19">
        <f t="shared" si="115"/>
        <v>1230</v>
      </c>
    </row>
    <row r="301" spans="2:9" ht="24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43">
        <v>3143</v>
      </c>
      <c r="H301" s="19">
        <v>1230</v>
      </c>
      <c r="I301" s="19">
        <v>1230</v>
      </c>
    </row>
    <row r="302" spans="2:9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9">
      <c r="B332" s="22" t="s">
        <v>290</v>
      </c>
      <c r="C332" s="17" t="s">
        <v>293</v>
      </c>
      <c r="D332" s="17" t="s">
        <v>35</v>
      </c>
      <c r="E332" s="17" t="s">
        <v>294</v>
      </c>
      <c r="F332" s="18"/>
      <c r="G332" s="19">
        <f>G333</f>
        <v>1.5</v>
      </c>
      <c r="H332" s="19"/>
      <c r="I332" s="19"/>
    </row>
    <row r="333" spans="2:9" ht="24">
      <c r="B333" s="22" t="s">
        <v>291</v>
      </c>
      <c r="C333" s="17" t="s">
        <v>293</v>
      </c>
      <c r="D333" s="17" t="s">
        <v>45</v>
      </c>
      <c r="E333" s="17" t="s">
        <v>294</v>
      </c>
      <c r="F333" s="18"/>
      <c r="G333" s="19">
        <f>G334</f>
        <v>1.5</v>
      </c>
      <c r="H333" s="19"/>
      <c r="I333" s="19"/>
    </row>
    <row r="334" spans="2:9">
      <c r="B334" s="29" t="s">
        <v>215</v>
      </c>
      <c r="C334" s="17" t="s">
        <v>293</v>
      </c>
      <c r="D334" s="17" t="s">
        <v>45</v>
      </c>
      <c r="E334" s="17" t="s">
        <v>294</v>
      </c>
      <c r="F334" s="18">
        <v>700</v>
      </c>
      <c r="G334" s="19">
        <f>G335</f>
        <v>1.5</v>
      </c>
      <c r="H334" s="19"/>
      <c r="I334" s="19"/>
    </row>
    <row r="335" spans="2:9">
      <c r="B335" s="22" t="s">
        <v>292</v>
      </c>
      <c r="C335" s="17" t="s">
        <v>293</v>
      </c>
      <c r="D335" s="17" t="s">
        <v>45</v>
      </c>
      <c r="E335" s="17" t="s">
        <v>294</v>
      </c>
      <c r="F335" s="18">
        <v>730</v>
      </c>
      <c r="G335" s="19">
        <v>1.5</v>
      </c>
      <c r="H335" s="19"/>
      <c r="I335" s="19"/>
    </row>
    <row r="336" spans="2:9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>
      <c r="G337" s="6">
        <v>113383.2</v>
      </c>
      <c r="H337" s="6"/>
      <c r="I337" s="6"/>
    </row>
    <row r="338" spans="7:9" hidden="1">
      <c r="G338" s="6"/>
    </row>
    <row r="339" spans="7:9">
      <c r="G339" s="6"/>
    </row>
  </sheetData>
  <autoFilter ref="A12:G338">
    <filterColumn colId="6">
      <filters>
        <filter val="1 027,7"/>
        <filter val="1 041,6"/>
        <filter val="1 326,8"/>
        <filter val="1 914,3"/>
        <filter val="1,5"/>
        <filter val="10 390,0"/>
        <filter val="10 604,2"/>
        <filter val="10,0"/>
        <filter val="10,1"/>
        <filter val="100,0"/>
        <filter val="107,1"/>
        <filter val="113 383,2"/>
        <filter val="13,3"/>
        <filter val="13,9"/>
        <filter val="136,4"/>
        <filter val="14 016,3"/>
        <filter val="14 211,0"/>
        <filter val="15,0"/>
        <filter val="179,6"/>
        <filter val="18 526,4"/>
        <filter val="18,9"/>
        <filter val="19 134,3"/>
        <filter val="19 229,4"/>
        <filter val="2 015,6"/>
        <filter val="2 018,0"/>
        <filter val="2 050,0"/>
        <filter val="2 150,0"/>
        <filter val="2 271,8"/>
        <filter val="2 464,0"/>
        <filter val="2 647,1"/>
        <filter val="2 891,5"/>
        <filter val="20 379,6"/>
        <filter val="20 420,9"/>
        <filter val="200,0"/>
        <filter val="221,4"/>
        <filter val="23 575,6"/>
        <filter val="23 634,9"/>
        <filter val="23,4"/>
        <filter val="235,0"/>
        <filter val="25 471,0"/>
        <filter val="25 869,5"/>
        <filter val="25,0"/>
        <filter val="262,0"/>
        <filter val="262,1"/>
        <filter val="3 143,0"/>
        <filter val="3 422,9"/>
        <filter val="3 644,3"/>
        <filter val="3 661,2"/>
        <filter val="3 844,3"/>
        <filter val="3 942,1"/>
        <filter val="311,7"/>
        <filter val="34,3"/>
        <filter val="35,0"/>
        <filter val="355,0"/>
        <filter val="359,5"/>
        <filter val="366,8"/>
        <filter val="370,0"/>
        <filter val="4 431,5"/>
        <filter val="4 671,8"/>
        <filter val="46,1"/>
        <filter val="46,8"/>
        <filter val="463,8"/>
        <filter val="47,8"/>
        <filter val="48 369,5"/>
        <filter val="5 585,5"/>
        <filter val="5 640,0"/>
        <filter val="5 955,5"/>
        <filter val="50,0"/>
        <filter val="52,0"/>
        <filter val="569,0"/>
        <filter val="59,2"/>
        <filter val="59,3"/>
        <filter val="6 833,6"/>
        <filter val="643,8"/>
        <filter val="652,4"/>
        <filter val="692,0"/>
        <filter val="7 911,8"/>
        <filter val="703,0"/>
        <filter val="757,8"/>
        <filter val="78,6"/>
        <filter val="8 037,8"/>
        <filter val="85,0"/>
        <filter val="9 334,5"/>
        <filter val="9 364,6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Кристина</cp:lastModifiedBy>
  <cp:lastPrinted>2017-10-02T04:24:17Z</cp:lastPrinted>
  <dcterms:created xsi:type="dcterms:W3CDTF">2013-11-14T08:43:48Z</dcterms:created>
  <dcterms:modified xsi:type="dcterms:W3CDTF">2017-10-02T04:25:32Z</dcterms:modified>
</cp:coreProperties>
</file>